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2\Закупки\Конкурентные закупки\28 закупка 09.2022 (новый год)\"/>
    </mc:Choice>
  </mc:AlternateContent>
  <bookViews>
    <workbookView xWindow="0" yWindow="0" windowWidth="28800" windowHeight="122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9" i="1" l="1"/>
  <c r="J49" i="1" s="1"/>
  <c r="I48" i="1"/>
  <c r="J48" i="1" s="1"/>
  <c r="I28" i="1"/>
  <c r="J28" i="1" s="1"/>
  <c r="I29" i="1"/>
  <c r="J29" i="1"/>
  <c r="I30" i="1"/>
  <c r="J30" i="1" s="1"/>
  <c r="I31" i="1"/>
  <c r="J31" i="1"/>
  <c r="I32" i="1"/>
  <c r="J32" i="1" s="1"/>
  <c r="I33" i="1"/>
  <c r="J33" i="1"/>
  <c r="I34" i="1"/>
  <c r="J34" i="1" s="1"/>
  <c r="I35" i="1"/>
  <c r="J35" i="1"/>
  <c r="I36" i="1"/>
  <c r="J36" i="1" s="1"/>
  <c r="I37" i="1"/>
  <c r="J37" i="1"/>
  <c r="I38" i="1"/>
  <c r="J38" i="1" s="1"/>
  <c r="I39" i="1"/>
  <c r="J39" i="1"/>
  <c r="I40" i="1"/>
  <c r="J40" i="1" s="1"/>
  <c r="I41" i="1"/>
  <c r="J41" i="1"/>
  <c r="I42" i="1"/>
  <c r="J42" i="1" s="1"/>
  <c r="I43" i="1"/>
  <c r="J43" i="1" s="1"/>
  <c r="I44" i="1"/>
  <c r="J44" i="1" s="1"/>
  <c r="I45" i="1"/>
  <c r="J45" i="1"/>
  <c r="I27" i="1"/>
  <c r="J27" i="1" s="1"/>
  <c r="J24" i="1"/>
  <c r="H30" i="1"/>
  <c r="G67" i="1" l="1"/>
  <c r="F67" i="1"/>
  <c r="E67" i="1"/>
  <c r="E25" i="1"/>
  <c r="K25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48" i="1"/>
  <c r="H49" i="1"/>
  <c r="H50" i="1"/>
  <c r="I50" i="1" s="1"/>
  <c r="J50" i="1" s="1"/>
  <c r="H51" i="1"/>
  <c r="I51" i="1" s="1"/>
  <c r="J51" i="1" s="1"/>
  <c r="H52" i="1"/>
  <c r="I52" i="1" s="1"/>
  <c r="J52" i="1" s="1"/>
  <c r="H53" i="1"/>
  <c r="I53" i="1" s="1"/>
  <c r="J53" i="1" s="1"/>
  <c r="H54" i="1"/>
  <c r="I54" i="1" s="1"/>
  <c r="J54" i="1" s="1"/>
  <c r="H55" i="1"/>
  <c r="I55" i="1" s="1"/>
  <c r="J55" i="1" s="1"/>
  <c r="H56" i="1"/>
  <c r="I56" i="1" s="1"/>
  <c r="J56" i="1" s="1"/>
  <c r="H57" i="1"/>
  <c r="I57" i="1" s="1"/>
  <c r="J57" i="1" s="1"/>
  <c r="H58" i="1"/>
  <c r="I58" i="1" s="1"/>
  <c r="J58" i="1" s="1"/>
  <c r="H59" i="1"/>
  <c r="I59" i="1" s="1"/>
  <c r="J59" i="1" s="1"/>
  <c r="H60" i="1"/>
  <c r="I60" i="1" s="1"/>
  <c r="J60" i="1" s="1"/>
  <c r="H61" i="1"/>
  <c r="I61" i="1" s="1"/>
  <c r="J61" i="1" s="1"/>
  <c r="H62" i="1"/>
  <c r="I62" i="1" s="1"/>
  <c r="J62" i="1" s="1"/>
  <c r="H63" i="1"/>
  <c r="I63" i="1" s="1"/>
  <c r="J63" i="1" s="1"/>
  <c r="H64" i="1"/>
  <c r="I64" i="1" s="1"/>
  <c r="J64" i="1" s="1"/>
  <c r="H65" i="1"/>
  <c r="I65" i="1" s="1"/>
  <c r="J65" i="1" s="1"/>
  <c r="H66" i="1"/>
  <c r="I66" i="1" s="1"/>
  <c r="J66" i="1" s="1"/>
  <c r="H48" i="1"/>
  <c r="E46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27" i="1"/>
  <c r="H28" i="1"/>
  <c r="H29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27" i="1"/>
  <c r="H24" i="1"/>
  <c r="G46" i="1"/>
  <c r="F46" i="1"/>
  <c r="F68" i="1" s="1"/>
  <c r="F25" i="1"/>
  <c r="G25" i="1"/>
  <c r="K24" i="1"/>
  <c r="I24" i="1"/>
  <c r="G68" i="1" l="1"/>
  <c r="K67" i="1"/>
  <c r="K46" i="1"/>
  <c r="E68" i="1"/>
  <c r="H67" i="1"/>
  <c r="I67" i="1" s="1"/>
  <c r="H25" i="1"/>
  <c r="I25" i="1" s="1"/>
  <c r="J25" i="1" s="1"/>
  <c r="H46" i="1"/>
  <c r="I46" i="1" s="1"/>
  <c r="J46" i="1" s="1"/>
  <c r="H7" i="1"/>
  <c r="I7" i="1" s="1"/>
  <c r="J7" i="1" s="1"/>
  <c r="K7" i="1"/>
  <c r="H8" i="1"/>
  <c r="I8" i="1" s="1"/>
  <c r="J8" i="1" s="1"/>
  <c r="K8" i="1"/>
  <c r="H9" i="1"/>
  <c r="I9" i="1" s="1"/>
  <c r="J9" i="1" s="1"/>
  <c r="K9" i="1"/>
  <c r="H10" i="1"/>
  <c r="I10" i="1" s="1"/>
  <c r="J10" i="1" s="1"/>
  <c r="K10" i="1"/>
  <c r="H11" i="1"/>
  <c r="I11" i="1" s="1"/>
  <c r="J11" i="1" s="1"/>
  <c r="K11" i="1"/>
  <c r="H12" i="1"/>
  <c r="I12" i="1" s="1"/>
  <c r="J12" i="1" s="1"/>
  <c r="K12" i="1"/>
  <c r="H13" i="1"/>
  <c r="I13" i="1" s="1"/>
  <c r="J13" i="1" s="1"/>
  <c r="K13" i="1"/>
  <c r="H14" i="1"/>
  <c r="I14" i="1" s="1"/>
  <c r="J14" i="1" s="1"/>
  <c r="K14" i="1"/>
  <c r="H15" i="1"/>
  <c r="I15" i="1" s="1"/>
  <c r="J15" i="1" s="1"/>
  <c r="K15" i="1"/>
  <c r="H16" i="1"/>
  <c r="I16" i="1" s="1"/>
  <c r="J16" i="1" s="1"/>
  <c r="K16" i="1"/>
  <c r="H17" i="1"/>
  <c r="I17" i="1" s="1"/>
  <c r="J17" i="1" s="1"/>
  <c r="K17" i="1"/>
  <c r="H18" i="1"/>
  <c r="I18" i="1" s="1"/>
  <c r="J18" i="1" s="1"/>
  <c r="K18" i="1"/>
  <c r="H19" i="1"/>
  <c r="I19" i="1" s="1"/>
  <c r="J19" i="1" s="1"/>
  <c r="K19" i="1"/>
  <c r="H20" i="1"/>
  <c r="I20" i="1" s="1"/>
  <c r="J20" i="1" s="1"/>
  <c r="K20" i="1"/>
  <c r="H21" i="1"/>
  <c r="I21" i="1" s="1"/>
  <c r="J21" i="1" s="1"/>
  <c r="K21" i="1"/>
  <c r="H22" i="1"/>
  <c r="I22" i="1" s="1"/>
  <c r="J22" i="1" s="1"/>
  <c r="K22" i="1"/>
  <c r="H23" i="1"/>
  <c r="I23" i="1" s="1"/>
  <c r="J23" i="1" s="1"/>
  <c r="K23" i="1"/>
  <c r="K68" i="1" l="1"/>
  <c r="H68" i="1"/>
  <c r="I68" i="1" s="1"/>
  <c r="J68" i="1" s="1"/>
  <c r="J67" i="1"/>
  <c r="K6" i="1"/>
  <c r="H6" i="1"/>
  <c r="I6" i="1" s="1"/>
  <c r="J6" i="1" l="1"/>
</calcChain>
</file>

<file path=xl/sharedStrings.xml><?xml version="1.0" encoding="utf-8"?>
<sst xmlns="http://schemas.openxmlformats.org/spreadsheetml/2006/main" count="231" uniqueCount="60">
  <si>
    <t>Объект закупки</t>
  </si>
  <si>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</si>
  <si>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</si>
  <si>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</si>
  <si>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</si>
  <si>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</si>
  <si>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</si>
  <si>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</si>
  <si>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</si>
  <si>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</si>
  <si>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</si>
  <si>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1</t>
  </si>
  <si>
    <t>Изделие № 1 «Корабль»</t>
  </si>
  <si>
    <t>Изделие № 2 «Рыба»</t>
  </si>
  <si>
    <t>Изделие № 3 «Ель Настоящая»</t>
  </si>
  <si>
    <t>Изделие № 4 «Маленькие елочки»</t>
  </si>
  <si>
    <t>Изделие № 5 «Звезда малая»</t>
  </si>
  <si>
    <t>Изделие № 6 «Звезда большая»</t>
  </si>
  <si>
    <t>Изделие № 7 «Звезда на фасад 0.8м»</t>
  </si>
  <si>
    <t>Изделие № 8 «Звезда на фасад 0.5м»</t>
  </si>
  <si>
    <t>Изделие № 9 «Арки созвездие»</t>
  </si>
  <si>
    <t>Изделие № 11 «Световая арка Старые часы»</t>
  </si>
  <si>
    <t>Изделие № 12 «Фотозона Рыбки»</t>
  </si>
  <si>
    <t>Изделие № 13 «Ель»</t>
  </si>
  <si>
    <t>Изделие № 14 «Звёздное небо»</t>
  </si>
  <si>
    <t>Изделие № 15 «Арка «Снежники»</t>
  </si>
  <si>
    <t>Изделие № 16 «Фонарик»</t>
  </si>
  <si>
    <t>Изделие № 17 Консоль световая</t>
  </si>
  <si>
    <t>Иделие № 10 «Световой комплект для игры в Юккигассен»</t>
  </si>
  <si>
    <t>Изделие № 18 «Ми-ми-мишки»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</si>
  <si>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</si>
  <si>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</si>
  <si>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</si>
  <si>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</si>
  <si>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</si>
  <si>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</si>
  <si>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</si>
  <si>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</si>
  <si>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</si>
  <si>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</si>
  <si>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</si>
  <si>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</si>
  <si>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</si>
  <si>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</si>
  <si>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</si>
  <si>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</si>
  <si>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</si>
  <si>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</si>
  <si>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Изделие № 19 Украшения для деревьев</t>
  </si>
  <si>
    <t>шт.</t>
  </si>
  <si>
    <t>комплект</t>
  </si>
  <si>
    <t>Директор АНО «Центр городского развития Мурманской области»</t>
  </si>
  <si>
    <t>__________ В. А. Миронова</t>
  </si>
  <si>
    <t>Выполнение работ по благоустройству территории города Мурманска в части установки световых конструкций, а именно:</t>
  </si>
  <si>
    <t>Среднее Квадртичное отлонение</t>
  </si>
  <si>
    <t>Стоимость изделий:</t>
  </si>
  <si>
    <t>Доставка изделий:</t>
  </si>
  <si>
    <t xml:space="preserve">усл. ед. </t>
  </si>
  <si>
    <t>Монтаж изделий:</t>
  </si>
  <si>
    <t>выполнение работ по благоустройству территории города Мурманска в части установки световых конструкций (15.09.2022)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</si>
</sst>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0" xfId="0" applyFont="1"/>
    <xf numFmtId="4" fontId="3" fillId="0" borderId="1" xfId="0" applyNumberFormat="1" applyFont="1" applyBorder="1" applyAlignment="1">
      <alignment wrapText="1"/>
    </xf>
    <xf numFmtId="4" fontId="3" fillId="0" borderId="0" xfId="0" applyNumberFormat="1" applyFont="1"/>
    <xf numFmtId="4" fontId="0" fillId="0" borderId="0" xfId="0" applyNumberFormat="1"/>
    <xf numFmtId="49" fontId="3" fillId="0" borderId="1" xfId="0" applyNumberFormat="1" applyFont="1" applyBorder="1" applyAlignment="1">
      <alignment wrapText="1"/>
    </xf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0" fontId="3" fillId="0" borderId="11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/>
    </xf>
    <xf numFmtId="4" fontId="3" fillId="0" borderId="27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center" vertical="center" wrapText="1"/>
    </xf>
    <xf numFmtId="4" fontId="3" fillId="0" borderId="26" xfId="0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/>
    </xf>
    <xf numFmtId="4" fontId="3" fillId="0" borderId="28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9" xfId="0" applyNumberFormat="1" applyFont="1" applyBorder="1" applyAlignment="1">
      <alignment horizontal="center" vertical="center"/>
    </xf>
    <xf numFmtId="4" fontId="5" fillId="0" borderId="27" xfId="0" applyNumberFormat="1" applyFont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4" fontId="3" fillId="0" borderId="32" xfId="0" applyNumberFormat="1" applyFont="1" applyFill="1" applyBorder="1" applyAlignment="1">
      <alignment horizontal="center" vertical="center" wrapText="1"/>
    </xf>
    <xf numFmtId="4" fontId="3" fillId="0" borderId="34" xfId="0" applyNumberFormat="1" applyFont="1" applyFill="1" applyBorder="1" applyAlignment="1">
      <alignment horizontal="center" vertical="center" wrapText="1"/>
    </xf>
    <xf numFmtId="4" fontId="3" fillId="0" borderId="33" xfId="0" applyNumberFormat="1" applyFont="1" applyFill="1" applyBorder="1" applyAlignment="1">
      <alignment horizontal="center" vertical="center" wrapText="1"/>
    </xf>
    <xf numFmtId="4" fontId="3" fillId="0" borderId="34" xfId="0" applyNumberFormat="1" applyFont="1" applyBorder="1" applyAlignment="1">
      <alignment horizontal="center" vertical="center"/>
    </xf>
    <xf numFmtId="4" fontId="5" fillId="0" borderId="33" xfId="0" applyNumberFormat="1" applyFont="1" applyBorder="1" applyAlignment="1">
      <alignment horizontal="center" vertical="center"/>
    </xf>
    <xf numFmtId="4" fontId="3" fillId="0" borderId="35" xfId="0" applyNumberFormat="1" applyFont="1" applyFill="1" applyBorder="1" applyAlignment="1">
      <alignment horizontal="center" vertical="center" wrapText="1"/>
    </xf>
    <xf numFmtId="4" fontId="3" fillId="0" borderId="39" xfId="0" applyNumberFormat="1" applyFont="1" applyFill="1" applyBorder="1" applyAlignment="1">
      <alignment horizontal="center" vertical="center" wrapText="1"/>
    </xf>
    <xf numFmtId="4" fontId="3" fillId="0" borderId="40" xfId="0" applyNumberFormat="1" applyFont="1" applyFill="1" applyBorder="1" applyAlignment="1">
      <alignment horizontal="center" vertical="center" wrapText="1"/>
    </xf>
    <xf numFmtId="4" fontId="3" fillId="0" borderId="41" xfId="0" applyNumberFormat="1" applyFont="1" applyFill="1" applyBorder="1" applyAlignment="1">
      <alignment horizontal="center" vertical="center" wrapText="1"/>
    </xf>
    <xf numFmtId="4" fontId="3" fillId="0" borderId="42" xfId="0" applyNumberFormat="1" applyFont="1" applyFill="1" applyBorder="1" applyAlignment="1">
      <alignment horizontal="center" vertical="center" wrapText="1"/>
    </xf>
    <xf numFmtId="4" fontId="3" fillId="0" borderId="45" xfId="0" applyNumberFormat="1" applyFont="1" applyFill="1" applyBorder="1" applyAlignment="1">
      <alignment horizontal="center" vertical="center" wrapText="1"/>
    </xf>
    <xf numFmtId="4" fontId="3" fillId="0" borderId="49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/>
    </xf>
    <xf numFmtId="4" fontId="5" fillId="0" borderId="30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48" xfId="0" applyNumberFormat="1" applyFont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 wrapText="1"/>
    </xf>
    <xf numFmtId="49" fontId="3" fillId="0" borderId="50" xfId="0" applyNumberFormat="1" applyFont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 wrapText="1"/>
    </xf>
    <xf numFmtId="49" fontId="3" fillId="0" borderId="51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4" fontId="3" fillId="0" borderId="53" xfId="0" applyNumberFormat="1" applyFont="1" applyFill="1" applyBorder="1" applyAlignment="1">
      <alignment horizontal="center" vertical="center" wrapText="1"/>
    </xf>
    <xf numFmtId="4" fontId="3" fillId="0" borderId="54" xfId="0" applyNumberFormat="1" applyFont="1" applyFill="1" applyBorder="1" applyAlignment="1">
      <alignment horizontal="center" vertical="center" wrapText="1"/>
    </xf>
    <xf numFmtId="4" fontId="3" fillId="0" borderId="55" xfId="0" applyNumberFormat="1" applyFont="1" applyFill="1" applyBorder="1" applyAlignment="1">
      <alignment horizontal="center" vertical="center" wrapText="1"/>
    </xf>
    <xf numFmtId="4" fontId="3" fillId="0" borderId="41" xfId="0" applyNumberFormat="1" applyFont="1" applyBorder="1" applyAlignment="1">
      <alignment horizontal="center" vertical="center"/>
    </xf>
    <xf numFmtId="4" fontId="5" fillId="0" borderId="41" xfId="0" applyNumberFormat="1" applyFont="1" applyBorder="1" applyAlignment="1">
      <alignment horizontal="center" vertical="center"/>
    </xf>
    <xf numFmtId="4" fontId="3" fillId="0" borderId="57" xfId="0" applyNumberFormat="1" applyFont="1" applyFill="1" applyBorder="1" applyAlignment="1">
      <alignment horizontal="center" vertical="center" wrapText="1"/>
    </xf>
    <xf numFmtId="4" fontId="3" fillId="0" borderId="58" xfId="0" applyNumberFormat="1" applyFont="1" applyFill="1" applyBorder="1" applyAlignment="1">
      <alignment horizontal="center" vertical="center" wrapText="1"/>
    </xf>
    <xf numFmtId="4" fontId="3" fillId="0" borderId="59" xfId="0" applyNumberFormat="1" applyFont="1" applyFill="1" applyBorder="1" applyAlignment="1">
      <alignment horizontal="center" vertical="center" wrapText="1"/>
    </xf>
    <xf numFmtId="4" fontId="5" fillId="0" borderId="46" xfId="0" applyNumberFormat="1" applyFont="1" applyBorder="1" applyAlignment="1">
      <alignment horizontal="center" vertical="center"/>
    </xf>
    <xf numFmtId="4" fontId="5" fillId="0" borderId="47" xfId="0" applyNumberFormat="1" applyFont="1" applyBorder="1" applyAlignment="1">
      <alignment horizontal="center" vertical="center"/>
    </xf>
    <xf numFmtId="4" fontId="5" fillId="0" borderId="48" xfId="0" applyNumberFormat="1" applyFont="1" applyBorder="1" applyAlignment="1">
      <alignment horizontal="center" vertical="center"/>
    </xf>
    <xf numFmtId="4" fontId="3" fillId="0" borderId="61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3" fillId="0" borderId="60" xfId="0" applyNumberFormat="1" applyFont="1" applyFill="1" applyBorder="1" applyAlignment="1">
      <alignment horizontal="center" vertical="center" wrapText="1"/>
    </xf>
    <xf numFmtId="0" fontId="3" fillId="0" borderId="60" xfId="0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44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right" vertical="center"/>
    </xf>
    <xf numFmtId="49" fontId="3" fillId="0" borderId="41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right" vertical="center"/>
    </xf>
    <xf numFmtId="49" fontId="3" fillId="0" borderId="37" xfId="0" applyNumberFormat="1" applyFont="1" applyBorder="1" applyAlignment="1">
      <alignment horizontal="right" vertical="center"/>
    </xf>
    <xf numFmtId="49" fontId="3" fillId="0" borderId="38" xfId="0" applyNumberFormat="1" applyFont="1" applyBorder="1" applyAlignment="1">
      <alignment horizontal="right" vertical="center"/>
    </xf>
    <xf numFmtId="49" fontId="3" fillId="0" borderId="43" xfId="0" applyNumberFormat="1" applyFont="1" applyBorder="1" applyAlignment="1">
      <alignment horizontal="right" vertical="center"/>
    </xf>
    <xf numFmtId="49" fontId="3" fillId="0" borderId="44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right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2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49" fontId="3" fillId="0" borderId="37" xfId="0" applyNumberFormat="1" applyFont="1" applyBorder="1" applyAlignment="1">
      <alignment horizontal="center" vertical="center"/>
    </xf>
    <xf numFmtId="49" fontId="3" fillId="0" borderId="44" xfId="0" applyNumberFormat="1" applyFont="1" applyBorder="1" applyAlignment="1">
      <alignment horizontal="center" vertical="center"/>
    </xf>
    <xf numFmtId="49" fontId="3" fillId="0" borderId="56" xfId="0" applyNumberFormat="1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tabSelected="1" zoomScale="85" zoomScaleNormal="85" workbookViewId="0">
      <selection activeCell="G1" sqref="G1:K1"/>
    </sheetView>
  </sheetViews>
  <sheetFormatPr defaultRowHeight="15" x14ac:dyDescent="0.25"/>
  <cols>
    <col min="1" max="1" width="8.28515625" style="8" customWidth="1"/>
    <col min="2" max="2" width="35.85546875" customWidth="1"/>
    <col min="3" max="3" width="12.7109375" customWidth="1"/>
    <col min="5" max="6" width="17.7109375" style="5" customWidth="1"/>
    <col min="7" max="8" width="17.140625" style="5" customWidth="1"/>
    <col min="9" max="9" width="16.7109375" style="5" customWidth="1"/>
    <col min="10" max="10" width="20.7109375" style="5" customWidth="1"/>
    <col min="11" max="11" width="16.140625" style="5" customWidth="1"/>
    <col min="12" max="12" width="12.28515625" bestFit="1" customWidth="1"/>
    <col min="13" max="13" width="11.7109375" bestFit="1" customWidth="1"/>
    <col min="14" max="14" width="11.7109375" style="5" bestFit="1" customWidth="1"/>
  </cols>
  <sheetData>
    <row r="1" spans="1:13" ht="106.5" customHeight="1" thickBot="1" x14ac:dyDescent="0.3">
      <c r="A1" s="6"/>
      <c r="B1" s="1"/>
      <c r="C1" s="1"/>
      <c r="D1" s="1"/>
      <c r="E1" s="3"/>
      <c r="F1" s="3"/>
      <c r="G1" s="120" t="s">
        <v>59</v>
      </c>
      <c r="H1" s="120"/>
      <c r="I1" s="120"/>
      <c r="J1" s="120"/>
      <c r="K1" s="120"/>
    </row>
    <row r="2" spans="1:13" ht="15" customHeight="1" x14ac:dyDescent="0.25">
      <c r="A2" s="94" t="s">
        <v>4</v>
      </c>
      <c r="B2" s="94" t="s">
        <v>0</v>
      </c>
      <c r="C2" s="97" t="s">
        <v>1</v>
      </c>
      <c r="D2" s="100" t="s">
        <v>2</v>
      </c>
      <c r="E2" s="103" t="s">
        <v>6</v>
      </c>
      <c r="F2" s="124" t="s">
        <v>7</v>
      </c>
      <c r="G2" s="127" t="s">
        <v>8</v>
      </c>
      <c r="H2" s="103" t="s">
        <v>3</v>
      </c>
      <c r="I2" s="124" t="s">
        <v>54</v>
      </c>
      <c r="J2" s="127" t="s">
        <v>5</v>
      </c>
      <c r="K2" s="121" t="s">
        <v>9</v>
      </c>
    </row>
    <row r="3" spans="1:13" ht="10.5" customHeight="1" thickBot="1" x14ac:dyDescent="0.3">
      <c r="A3" s="95"/>
      <c r="B3" s="96"/>
      <c r="C3" s="98"/>
      <c r="D3" s="101"/>
      <c r="E3" s="104"/>
      <c r="F3" s="125"/>
      <c r="G3" s="128"/>
      <c r="H3" s="104"/>
      <c r="I3" s="125"/>
      <c r="J3" s="128"/>
      <c r="K3" s="122"/>
    </row>
    <row r="4" spans="1:13" ht="60.75" thickBot="1" x14ac:dyDescent="0.3">
      <c r="A4" s="96"/>
      <c r="B4" s="85" t="s">
        <v>53</v>
      </c>
      <c r="C4" s="99"/>
      <c r="D4" s="102"/>
      <c r="E4" s="105"/>
      <c r="F4" s="126"/>
      <c r="G4" s="129"/>
      <c r="H4" s="105"/>
      <c r="I4" s="126"/>
      <c r="J4" s="129"/>
      <c r="K4" s="123"/>
    </row>
    <row r="5" spans="1:13" ht="15.75" thickBot="1" x14ac:dyDescent="0.3">
      <c r="A5" s="89" t="s">
        <v>55</v>
      </c>
      <c r="B5" s="90"/>
      <c r="C5" s="90"/>
      <c r="D5" s="90"/>
      <c r="E5" s="90"/>
      <c r="F5" s="90"/>
      <c r="G5" s="90"/>
      <c r="H5" s="90"/>
      <c r="I5" s="90"/>
      <c r="J5" s="90"/>
      <c r="K5" s="91"/>
    </row>
    <row r="6" spans="1:13" x14ac:dyDescent="0.25">
      <c r="A6" s="20" t="s">
        <v>11</v>
      </c>
      <c r="B6" s="23" t="s">
        <v>12</v>
      </c>
      <c r="C6" s="11" t="s">
        <v>49</v>
      </c>
      <c r="D6" s="27">
        <v>1</v>
      </c>
      <c r="E6" s="12">
        <v>2890000</v>
      </c>
      <c r="F6" s="13">
        <v>3060000</v>
      </c>
      <c r="G6" s="15">
        <v>2975000</v>
      </c>
      <c r="H6" s="16">
        <f t="shared" ref="H6" si="0">AVERAGE(E6:G6)</f>
        <v>2975000</v>
      </c>
      <c r="I6" s="14">
        <f t="shared" ref="I6" si="1">SQRT(((SUM((POWER(E6-H6,2)),(POWER(F6-H6,2)),(POWER(G6-H6,2)))/(COLUMNS(E6:G6)-1))))</f>
        <v>85000</v>
      </c>
      <c r="J6" s="36">
        <f>I6/H6*100</f>
        <v>2.8571428571428572</v>
      </c>
      <c r="K6" s="35">
        <f>AVERAGE(E6:G6)</f>
        <v>2975000</v>
      </c>
      <c r="M6" s="5"/>
    </row>
    <row r="7" spans="1:13" x14ac:dyDescent="0.25">
      <c r="A7" s="21" t="s">
        <v>30</v>
      </c>
      <c r="B7" s="24" t="s">
        <v>13</v>
      </c>
      <c r="C7" s="26" t="s">
        <v>49</v>
      </c>
      <c r="D7" s="28">
        <v>2</v>
      </c>
      <c r="E7" s="32">
        <v>4080000</v>
      </c>
      <c r="F7" s="29">
        <v>4420000</v>
      </c>
      <c r="G7" s="31">
        <v>4250000</v>
      </c>
      <c r="H7" s="32">
        <f t="shared" ref="H7:H23" si="2">AVERAGE(E7:G7)</f>
        <v>4250000</v>
      </c>
      <c r="I7" s="30">
        <f t="shared" ref="I7:I23" si="3">SQRT(((SUM((POWER(E7-H7,2)),(POWER(F7-H7,2)),(POWER(G7-H7,2)))/(COLUMNS(E7:G7)-1))))</f>
        <v>170000</v>
      </c>
      <c r="J7" s="40">
        <f t="shared" ref="J7:J25" si="4">I7/H7*100</f>
        <v>4</v>
      </c>
      <c r="K7" s="38">
        <f t="shared" ref="K7:K23" si="5">AVERAGE(E7:G7)</f>
        <v>4250000</v>
      </c>
      <c r="M7" s="5"/>
    </row>
    <row r="8" spans="1:13" x14ac:dyDescent="0.25">
      <c r="A8" s="21" t="s">
        <v>31</v>
      </c>
      <c r="B8" s="24" t="s">
        <v>14</v>
      </c>
      <c r="C8" s="26" t="s">
        <v>49</v>
      </c>
      <c r="D8" s="28">
        <v>1</v>
      </c>
      <c r="E8" s="32">
        <v>5355000</v>
      </c>
      <c r="F8" s="29">
        <v>6035000</v>
      </c>
      <c r="G8" s="31">
        <v>5695000</v>
      </c>
      <c r="H8" s="32">
        <f t="shared" si="2"/>
        <v>5695000</v>
      </c>
      <c r="I8" s="30">
        <f t="shared" si="3"/>
        <v>340000</v>
      </c>
      <c r="J8" s="40">
        <f t="shared" si="4"/>
        <v>5.9701492537313428</v>
      </c>
      <c r="K8" s="38">
        <f t="shared" si="5"/>
        <v>5695000</v>
      </c>
      <c r="M8" s="5"/>
    </row>
    <row r="9" spans="1:13" x14ac:dyDescent="0.25">
      <c r="A9" s="21" t="s">
        <v>32</v>
      </c>
      <c r="B9" s="24" t="s">
        <v>15</v>
      </c>
      <c r="C9" s="26" t="s">
        <v>49</v>
      </c>
      <c r="D9" s="28">
        <v>50</v>
      </c>
      <c r="E9" s="32">
        <v>2762500</v>
      </c>
      <c r="F9" s="29">
        <v>4037500</v>
      </c>
      <c r="G9" s="31">
        <v>3400000</v>
      </c>
      <c r="H9" s="32">
        <f t="shared" si="2"/>
        <v>3400000</v>
      </c>
      <c r="I9" s="30">
        <f t="shared" si="3"/>
        <v>637500</v>
      </c>
      <c r="J9" s="40">
        <f t="shared" si="4"/>
        <v>18.75</v>
      </c>
      <c r="K9" s="38">
        <f t="shared" si="5"/>
        <v>3400000</v>
      </c>
      <c r="M9" s="5"/>
    </row>
    <row r="10" spans="1:13" x14ac:dyDescent="0.25">
      <c r="A10" s="21" t="s">
        <v>33</v>
      </c>
      <c r="B10" s="24" t="s">
        <v>16</v>
      </c>
      <c r="C10" s="26" t="s">
        <v>49</v>
      </c>
      <c r="D10" s="28">
        <v>10</v>
      </c>
      <c r="E10" s="32">
        <v>1147500</v>
      </c>
      <c r="F10" s="29">
        <v>1232500</v>
      </c>
      <c r="G10" s="31">
        <v>1190000</v>
      </c>
      <c r="H10" s="32">
        <f t="shared" si="2"/>
        <v>1190000</v>
      </c>
      <c r="I10" s="30">
        <f t="shared" si="3"/>
        <v>42500</v>
      </c>
      <c r="J10" s="40">
        <f t="shared" si="4"/>
        <v>3.5714285714285712</v>
      </c>
      <c r="K10" s="38">
        <f t="shared" si="5"/>
        <v>1190000</v>
      </c>
      <c r="M10" s="5"/>
    </row>
    <row r="11" spans="1:13" x14ac:dyDescent="0.25">
      <c r="A11" s="21" t="s">
        <v>34</v>
      </c>
      <c r="B11" s="24" t="s">
        <v>17</v>
      </c>
      <c r="C11" s="26" t="s">
        <v>49</v>
      </c>
      <c r="D11" s="28">
        <v>6</v>
      </c>
      <c r="E11" s="32">
        <v>892500</v>
      </c>
      <c r="F11" s="29">
        <v>943500</v>
      </c>
      <c r="G11" s="31">
        <v>918000</v>
      </c>
      <c r="H11" s="32">
        <f t="shared" si="2"/>
        <v>918000</v>
      </c>
      <c r="I11" s="30">
        <f t="shared" si="3"/>
        <v>25500</v>
      </c>
      <c r="J11" s="40">
        <f t="shared" si="4"/>
        <v>2.7777777777777777</v>
      </c>
      <c r="K11" s="38">
        <f t="shared" si="5"/>
        <v>918000</v>
      </c>
      <c r="M11" s="5"/>
    </row>
    <row r="12" spans="1:13" x14ac:dyDescent="0.25">
      <c r="A12" s="21" t="s">
        <v>35</v>
      </c>
      <c r="B12" s="24" t="s">
        <v>18</v>
      </c>
      <c r="C12" s="26" t="s">
        <v>49</v>
      </c>
      <c r="D12" s="28">
        <v>23</v>
      </c>
      <c r="E12" s="32">
        <v>625600</v>
      </c>
      <c r="F12" s="29">
        <v>625600</v>
      </c>
      <c r="G12" s="31">
        <v>625600</v>
      </c>
      <c r="H12" s="32">
        <f t="shared" si="2"/>
        <v>625600</v>
      </c>
      <c r="I12" s="30">
        <f t="shared" si="3"/>
        <v>0</v>
      </c>
      <c r="J12" s="40">
        <f t="shared" si="4"/>
        <v>0</v>
      </c>
      <c r="K12" s="38">
        <f t="shared" si="5"/>
        <v>625600</v>
      </c>
      <c r="M12" s="5"/>
    </row>
    <row r="13" spans="1:13" x14ac:dyDescent="0.25">
      <c r="A13" s="21" t="s">
        <v>36</v>
      </c>
      <c r="B13" s="24" t="s">
        <v>19</v>
      </c>
      <c r="C13" s="26" t="s">
        <v>49</v>
      </c>
      <c r="D13" s="28">
        <v>25</v>
      </c>
      <c r="E13" s="32">
        <v>573750</v>
      </c>
      <c r="F13" s="29">
        <v>573750</v>
      </c>
      <c r="G13" s="31">
        <v>573750</v>
      </c>
      <c r="H13" s="32">
        <f t="shared" si="2"/>
        <v>573750</v>
      </c>
      <c r="I13" s="30">
        <f t="shared" si="3"/>
        <v>0</v>
      </c>
      <c r="J13" s="40">
        <f t="shared" si="4"/>
        <v>0</v>
      </c>
      <c r="K13" s="38">
        <f t="shared" si="5"/>
        <v>573750</v>
      </c>
      <c r="M13" s="5"/>
    </row>
    <row r="14" spans="1:13" x14ac:dyDescent="0.25">
      <c r="A14" s="21" t="s">
        <v>37</v>
      </c>
      <c r="B14" s="24" t="s">
        <v>20</v>
      </c>
      <c r="C14" s="26" t="s">
        <v>49</v>
      </c>
      <c r="D14" s="28">
        <v>3</v>
      </c>
      <c r="E14" s="32">
        <v>3315000</v>
      </c>
      <c r="F14" s="29">
        <v>3825000</v>
      </c>
      <c r="G14" s="31">
        <v>3570000</v>
      </c>
      <c r="H14" s="32">
        <f t="shared" si="2"/>
        <v>3570000</v>
      </c>
      <c r="I14" s="30">
        <f t="shared" si="3"/>
        <v>255000</v>
      </c>
      <c r="J14" s="40">
        <f t="shared" si="4"/>
        <v>7.1428571428571423</v>
      </c>
      <c r="K14" s="38">
        <f t="shared" si="5"/>
        <v>3570000</v>
      </c>
      <c r="M14" s="5"/>
    </row>
    <row r="15" spans="1:13" ht="30" x14ac:dyDescent="0.25">
      <c r="A15" s="21" t="s">
        <v>38</v>
      </c>
      <c r="B15" s="24" t="s">
        <v>28</v>
      </c>
      <c r="C15" s="26" t="s">
        <v>50</v>
      </c>
      <c r="D15" s="28">
        <v>1</v>
      </c>
      <c r="E15" s="32">
        <v>1275000</v>
      </c>
      <c r="F15" s="29">
        <v>1445000</v>
      </c>
      <c r="G15" s="31">
        <v>1360000</v>
      </c>
      <c r="H15" s="32">
        <f t="shared" si="2"/>
        <v>1360000</v>
      </c>
      <c r="I15" s="30">
        <f t="shared" si="3"/>
        <v>85000</v>
      </c>
      <c r="J15" s="40">
        <f t="shared" si="4"/>
        <v>6.25</v>
      </c>
      <c r="K15" s="38">
        <f t="shared" si="5"/>
        <v>1360000</v>
      </c>
      <c r="M15" s="5"/>
    </row>
    <row r="16" spans="1:13" ht="30" x14ac:dyDescent="0.25">
      <c r="A16" s="21" t="s">
        <v>39</v>
      </c>
      <c r="B16" s="24" t="s">
        <v>21</v>
      </c>
      <c r="C16" s="26" t="s">
        <v>49</v>
      </c>
      <c r="D16" s="28">
        <v>1</v>
      </c>
      <c r="E16" s="32">
        <v>4335000</v>
      </c>
      <c r="F16" s="29">
        <v>4505000</v>
      </c>
      <c r="G16" s="31">
        <v>4420000</v>
      </c>
      <c r="H16" s="32">
        <f t="shared" si="2"/>
        <v>4420000</v>
      </c>
      <c r="I16" s="30">
        <f t="shared" si="3"/>
        <v>85000</v>
      </c>
      <c r="J16" s="40">
        <f t="shared" si="4"/>
        <v>1.9230769230769231</v>
      </c>
      <c r="K16" s="38">
        <f t="shared" si="5"/>
        <v>4420000</v>
      </c>
      <c r="M16" s="5"/>
    </row>
    <row r="17" spans="1:13" x14ac:dyDescent="0.25">
      <c r="A17" s="21" t="s">
        <v>40</v>
      </c>
      <c r="B17" s="24" t="s">
        <v>22</v>
      </c>
      <c r="C17" s="26" t="s">
        <v>49</v>
      </c>
      <c r="D17" s="28">
        <v>4</v>
      </c>
      <c r="E17" s="32">
        <v>1700000</v>
      </c>
      <c r="F17" s="29">
        <v>2040000</v>
      </c>
      <c r="G17" s="31">
        <v>1870000</v>
      </c>
      <c r="H17" s="32">
        <f t="shared" si="2"/>
        <v>1870000</v>
      </c>
      <c r="I17" s="30">
        <f t="shared" si="3"/>
        <v>170000</v>
      </c>
      <c r="J17" s="40">
        <f t="shared" si="4"/>
        <v>9.0909090909090917</v>
      </c>
      <c r="K17" s="38">
        <f t="shared" si="5"/>
        <v>1870000</v>
      </c>
      <c r="M17" s="5"/>
    </row>
    <row r="18" spans="1:13" x14ac:dyDescent="0.25">
      <c r="A18" s="21" t="s">
        <v>41</v>
      </c>
      <c r="B18" s="24" t="s">
        <v>23</v>
      </c>
      <c r="C18" s="26" t="s">
        <v>49</v>
      </c>
      <c r="D18" s="28">
        <v>1</v>
      </c>
      <c r="E18" s="32">
        <v>2720000</v>
      </c>
      <c r="F18" s="29">
        <v>2799050</v>
      </c>
      <c r="G18" s="31">
        <v>2759575</v>
      </c>
      <c r="H18" s="32">
        <f t="shared" si="2"/>
        <v>2759541.6666666665</v>
      </c>
      <c r="I18" s="30">
        <f t="shared" si="3"/>
        <v>39525.010541849741</v>
      </c>
      <c r="J18" s="40">
        <f t="shared" si="4"/>
        <v>1.4323034516667832</v>
      </c>
      <c r="K18" s="38">
        <f t="shared" si="5"/>
        <v>2759541.6666666665</v>
      </c>
      <c r="M18" s="5"/>
    </row>
    <row r="19" spans="1:13" ht="15" customHeight="1" x14ac:dyDescent="0.25">
      <c r="A19" s="21" t="s">
        <v>42</v>
      </c>
      <c r="B19" s="24" t="s">
        <v>24</v>
      </c>
      <c r="C19" s="26" t="s">
        <v>50</v>
      </c>
      <c r="D19" s="28">
        <v>1</v>
      </c>
      <c r="E19" s="32">
        <v>1445000</v>
      </c>
      <c r="F19" s="29">
        <v>1833450</v>
      </c>
      <c r="G19" s="31">
        <v>1639225</v>
      </c>
      <c r="H19" s="32">
        <f t="shared" si="2"/>
        <v>1639225</v>
      </c>
      <c r="I19" s="30">
        <f t="shared" si="3"/>
        <v>194225</v>
      </c>
      <c r="J19" s="40">
        <f t="shared" si="4"/>
        <v>11.848586984703138</v>
      </c>
      <c r="K19" s="38">
        <f t="shared" si="5"/>
        <v>1639225</v>
      </c>
      <c r="M19" s="5"/>
    </row>
    <row r="20" spans="1:13" x14ac:dyDescent="0.25">
      <c r="A20" s="21" t="s">
        <v>43</v>
      </c>
      <c r="B20" s="24" t="s">
        <v>25</v>
      </c>
      <c r="C20" s="26" t="s">
        <v>49</v>
      </c>
      <c r="D20" s="28">
        <v>2</v>
      </c>
      <c r="E20" s="32">
        <v>4080000</v>
      </c>
      <c r="F20" s="29">
        <v>4202200</v>
      </c>
      <c r="G20" s="31">
        <v>4141200</v>
      </c>
      <c r="H20" s="32">
        <f t="shared" si="2"/>
        <v>4141133.3333333335</v>
      </c>
      <c r="I20" s="30">
        <f t="shared" si="3"/>
        <v>61100.027277680761</v>
      </c>
      <c r="J20" s="40">
        <f t="shared" si="4"/>
        <v>1.4754421642468429</v>
      </c>
      <c r="K20" s="38">
        <f t="shared" si="5"/>
        <v>4141133.3333333335</v>
      </c>
      <c r="M20" s="5"/>
    </row>
    <row r="21" spans="1:13" x14ac:dyDescent="0.25">
      <c r="A21" s="21" t="s">
        <v>44</v>
      </c>
      <c r="B21" s="24" t="s">
        <v>26</v>
      </c>
      <c r="C21" s="26" t="s">
        <v>49</v>
      </c>
      <c r="D21" s="28">
        <v>2</v>
      </c>
      <c r="E21" s="32">
        <v>1479000</v>
      </c>
      <c r="F21" s="29">
        <v>1592390</v>
      </c>
      <c r="G21" s="31">
        <v>1535696</v>
      </c>
      <c r="H21" s="32">
        <f t="shared" si="2"/>
        <v>1535695.3333333333</v>
      </c>
      <c r="I21" s="30">
        <f t="shared" si="3"/>
        <v>56695.000002939705</v>
      </c>
      <c r="J21" s="40">
        <f t="shared" si="4"/>
        <v>3.6918130030309646</v>
      </c>
      <c r="K21" s="38">
        <f t="shared" si="5"/>
        <v>1535695.3333333333</v>
      </c>
      <c r="M21" s="5"/>
    </row>
    <row r="22" spans="1:13" x14ac:dyDescent="0.25">
      <c r="A22" s="21" t="s">
        <v>45</v>
      </c>
      <c r="B22" s="24" t="s">
        <v>27</v>
      </c>
      <c r="C22" s="26" t="s">
        <v>50</v>
      </c>
      <c r="D22" s="28">
        <v>1</v>
      </c>
      <c r="E22" s="32">
        <v>255000</v>
      </c>
      <c r="F22" s="29">
        <v>282115</v>
      </c>
      <c r="G22" s="31">
        <v>268558</v>
      </c>
      <c r="H22" s="32">
        <f t="shared" si="2"/>
        <v>268557.66666666669</v>
      </c>
      <c r="I22" s="30">
        <f t="shared" si="3"/>
        <v>13557.50000307333</v>
      </c>
      <c r="J22" s="40">
        <f t="shared" si="4"/>
        <v>5.0482639990690998</v>
      </c>
      <c r="K22" s="38">
        <f t="shared" si="5"/>
        <v>268557.66666666669</v>
      </c>
      <c r="M22" s="5"/>
    </row>
    <row r="23" spans="1:13" x14ac:dyDescent="0.25">
      <c r="A23" s="21" t="s">
        <v>46</v>
      </c>
      <c r="B23" s="24" t="s">
        <v>29</v>
      </c>
      <c r="C23" s="26" t="s">
        <v>50</v>
      </c>
      <c r="D23" s="28">
        <v>1</v>
      </c>
      <c r="E23" s="32">
        <v>1105000</v>
      </c>
      <c r="F23" s="29">
        <v>1269288</v>
      </c>
      <c r="G23" s="31">
        <v>1187114</v>
      </c>
      <c r="H23" s="32">
        <f t="shared" si="2"/>
        <v>1187134</v>
      </c>
      <c r="I23" s="30">
        <f t="shared" si="3"/>
        <v>82144.001826061532</v>
      </c>
      <c r="J23" s="40">
        <f t="shared" si="4"/>
        <v>6.9195222970668464</v>
      </c>
      <c r="K23" s="38">
        <f t="shared" si="5"/>
        <v>1187134</v>
      </c>
      <c r="M23" s="5"/>
    </row>
    <row r="24" spans="1:13" ht="30.75" thickBot="1" x14ac:dyDescent="0.3">
      <c r="A24" s="43" t="s">
        <v>47</v>
      </c>
      <c r="B24" s="44" t="s">
        <v>48</v>
      </c>
      <c r="C24" s="45" t="s">
        <v>50</v>
      </c>
      <c r="D24" s="46">
        <v>1</v>
      </c>
      <c r="E24" s="47">
        <v>4080000</v>
      </c>
      <c r="F24" s="48">
        <v>4288675</v>
      </c>
      <c r="G24" s="49">
        <v>4184337</v>
      </c>
      <c r="H24" s="47">
        <f>AVERAGE(E24:G24)</f>
        <v>4184337.3333333335</v>
      </c>
      <c r="I24" s="50">
        <f t="shared" ref="I24" si="6">SQRT(((SUM((POWER(E24-H24,2)),(POWER(F24-H24,2)),(POWER(G24-H24,2)))/(COLUMNS(E24:G24)-1))))</f>
        <v>104337.50000039935</v>
      </c>
      <c r="J24" s="51">
        <f t="shared" ref="J24" si="7">I24/H24*100</f>
        <v>2.4935250599712488</v>
      </c>
      <c r="K24" s="52">
        <f t="shared" ref="K24" si="8">AVERAGE(E24:G24)</f>
        <v>4184337.3333333335</v>
      </c>
      <c r="M24" s="5"/>
    </row>
    <row r="25" spans="1:13" ht="15.75" thickBot="1" x14ac:dyDescent="0.3">
      <c r="A25" s="92" t="s">
        <v>10</v>
      </c>
      <c r="B25" s="93"/>
      <c r="C25" s="93"/>
      <c r="D25" s="93"/>
      <c r="E25" s="55">
        <f>SUM(E6:E24)</f>
        <v>44115850</v>
      </c>
      <c r="F25" s="55">
        <f t="shared" ref="F25:G25" si="9">SUM(F6:F24)</f>
        <v>49010018</v>
      </c>
      <c r="G25" s="55">
        <f t="shared" si="9"/>
        <v>46563055</v>
      </c>
      <c r="H25" s="55">
        <f>AVERAGE(E25:G25)</f>
        <v>46562974.333333336</v>
      </c>
      <c r="I25" s="73">
        <f>SQRT(((SUM((POWER(E25-H25,2)),(POWER(F25-H25,2)),(POWER(G25-H25,2)))/(COLUMNS(E25:G25)-1))))</f>
        <v>2447084.0009971731</v>
      </c>
      <c r="J25" s="74">
        <f t="shared" si="4"/>
        <v>5.2554288810656224</v>
      </c>
      <c r="K25" s="56">
        <f>SUM(K6:K24)</f>
        <v>46562974.333333336</v>
      </c>
      <c r="M25" s="5"/>
    </row>
    <row r="26" spans="1:13" ht="15.75" thickBot="1" x14ac:dyDescent="0.3">
      <c r="A26" s="112" t="s">
        <v>56</v>
      </c>
      <c r="B26" s="113"/>
      <c r="C26" s="113"/>
      <c r="D26" s="113"/>
      <c r="E26" s="113"/>
      <c r="F26" s="113"/>
      <c r="G26" s="113"/>
      <c r="H26" s="114"/>
      <c r="I26" s="114"/>
      <c r="J26" s="114"/>
      <c r="K26" s="115"/>
      <c r="M26" s="5"/>
    </row>
    <row r="27" spans="1:13" x14ac:dyDescent="0.25">
      <c r="A27" s="66" t="s">
        <v>11</v>
      </c>
      <c r="B27" s="67" t="s">
        <v>12</v>
      </c>
      <c r="C27" s="68" t="s">
        <v>57</v>
      </c>
      <c r="D27" s="69" t="s">
        <v>11</v>
      </c>
      <c r="E27" s="70">
        <v>170000</v>
      </c>
      <c r="F27" s="71">
        <v>180000</v>
      </c>
      <c r="G27" s="72">
        <v>175000</v>
      </c>
      <c r="H27" s="16">
        <f>AVERAGE(E27:G27)</f>
        <v>175000</v>
      </c>
      <c r="I27" s="14">
        <f t="shared" ref="I27" si="10">SQRT(((SUM((POWER(E27-H27,2)),(POWER(F27-H27,2)),(POWER(G27-H27,2)))/(COLUMNS(E27:G27)-1))))</f>
        <v>5000</v>
      </c>
      <c r="J27" s="78">
        <f t="shared" ref="J27" si="11">I27/H27*100</f>
        <v>2.8571428571428572</v>
      </c>
      <c r="K27" s="75">
        <f t="shared" ref="K27:K45" si="12">AVERAGE(E27:G27)</f>
        <v>175000</v>
      </c>
      <c r="M27" s="5"/>
    </row>
    <row r="28" spans="1:13" x14ac:dyDescent="0.25">
      <c r="A28" s="21" t="s">
        <v>30</v>
      </c>
      <c r="B28" s="24" t="s">
        <v>13</v>
      </c>
      <c r="C28" s="61" t="s">
        <v>57</v>
      </c>
      <c r="D28" s="63" t="s">
        <v>11</v>
      </c>
      <c r="E28" s="57">
        <v>240000</v>
      </c>
      <c r="F28" s="29">
        <v>260000</v>
      </c>
      <c r="G28" s="31">
        <v>250000</v>
      </c>
      <c r="H28" s="32">
        <f t="shared" ref="H28:H45" si="13">AVERAGE(E28:G28)</f>
        <v>250000</v>
      </c>
      <c r="I28" s="30">
        <f t="shared" ref="I28:I45" si="14">SQRT(((SUM((POWER(E28-H28,2)),(POWER(F28-H28,2)),(POWER(G28-H28,2)))/(COLUMNS(E28:G28)-1))))</f>
        <v>10000</v>
      </c>
      <c r="J28" s="79">
        <f t="shared" ref="J28:J45" si="15">I28/H28*100</f>
        <v>4</v>
      </c>
      <c r="K28" s="76">
        <f t="shared" si="12"/>
        <v>250000</v>
      </c>
      <c r="M28" s="5"/>
    </row>
    <row r="29" spans="1:13" x14ac:dyDescent="0.25">
      <c r="A29" s="21" t="s">
        <v>31</v>
      </c>
      <c r="B29" s="24" t="s">
        <v>14</v>
      </c>
      <c r="C29" s="61" t="s">
        <v>57</v>
      </c>
      <c r="D29" s="63" t="s">
        <v>11</v>
      </c>
      <c r="E29" s="57">
        <v>315000</v>
      </c>
      <c r="F29" s="29">
        <v>355000</v>
      </c>
      <c r="G29" s="31">
        <v>335000</v>
      </c>
      <c r="H29" s="32">
        <f t="shared" si="13"/>
        <v>335000</v>
      </c>
      <c r="I29" s="30">
        <f t="shared" si="14"/>
        <v>20000</v>
      </c>
      <c r="J29" s="79">
        <f t="shared" si="15"/>
        <v>5.9701492537313428</v>
      </c>
      <c r="K29" s="76">
        <f t="shared" si="12"/>
        <v>335000</v>
      </c>
      <c r="M29" s="5"/>
    </row>
    <row r="30" spans="1:13" x14ac:dyDescent="0.25">
      <c r="A30" s="21" t="s">
        <v>32</v>
      </c>
      <c r="B30" s="24" t="s">
        <v>15</v>
      </c>
      <c r="C30" s="61" t="s">
        <v>57</v>
      </c>
      <c r="D30" s="63" t="s">
        <v>11</v>
      </c>
      <c r="E30" s="57">
        <v>162500</v>
      </c>
      <c r="F30" s="29">
        <v>237500</v>
      </c>
      <c r="G30" s="31">
        <v>200000</v>
      </c>
      <c r="H30" s="32">
        <f>AVERAGE(E30:G30)</f>
        <v>200000</v>
      </c>
      <c r="I30" s="30">
        <f t="shared" si="14"/>
        <v>37500</v>
      </c>
      <c r="J30" s="79">
        <f t="shared" si="15"/>
        <v>18.75</v>
      </c>
      <c r="K30" s="76">
        <f t="shared" si="12"/>
        <v>200000</v>
      </c>
      <c r="M30" s="5"/>
    </row>
    <row r="31" spans="1:13" x14ac:dyDescent="0.25">
      <c r="A31" s="21" t="s">
        <v>33</v>
      </c>
      <c r="B31" s="24" t="s">
        <v>16</v>
      </c>
      <c r="C31" s="61" t="s">
        <v>57</v>
      </c>
      <c r="D31" s="63" t="s">
        <v>11</v>
      </c>
      <c r="E31" s="57">
        <v>67500</v>
      </c>
      <c r="F31" s="29">
        <v>72500</v>
      </c>
      <c r="G31" s="31">
        <v>70000</v>
      </c>
      <c r="H31" s="32">
        <f t="shared" si="13"/>
        <v>70000</v>
      </c>
      <c r="I31" s="30">
        <f t="shared" si="14"/>
        <v>2500</v>
      </c>
      <c r="J31" s="79">
        <f t="shared" si="15"/>
        <v>3.5714285714285712</v>
      </c>
      <c r="K31" s="76">
        <f t="shared" si="12"/>
        <v>70000</v>
      </c>
      <c r="M31" s="5"/>
    </row>
    <row r="32" spans="1:13" x14ac:dyDescent="0.25">
      <c r="A32" s="21" t="s">
        <v>34</v>
      </c>
      <c r="B32" s="24" t="s">
        <v>17</v>
      </c>
      <c r="C32" s="61" t="s">
        <v>57</v>
      </c>
      <c r="D32" s="63" t="s">
        <v>11</v>
      </c>
      <c r="E32" s="57">
        <v>52500</v>
      </c>
      <c r="F32" s="29">
        <v>55500</v>
      </c>
      <c r="G32" s="31">
        <v>54000</v>
      </c>
      <c r="H32" s="32">
        <f t="shared" si="13"/>
        <v>54000</v>
      </c>
      <c r="I32" s="30">
        <f t="shared" si="14"/>
        <v>1500</v>
      </c>
      <c r="J32" s="79">
        <f t="shared" si="15"/>
        <v>2.7777777777777777</v>
      </c>
      <c r="K32" s="76">
        <f t="shared" si="12"/>
        <v>54000</v>
      </c>
      <c r="M32" s="5"/>
    </row>
    <row r="33" spans="1:13" x14ac:dyDescent="0.25">
      <c r="A33" s="21" t="s">
        <v>35</v>
      </c>
      <c r="B33" s="24" t="s">
        <v>18</v>
      </c>
      <c r="C33" s="61" t="s">
        <v>57</v>
      </c>
      <c r="D33" s="63" t="s">
        <v>11</v>
      </c>
      <c r="E33" s="57">
        <v>36800</v>
      </c>
      <c r="F33" s="29">
        <v>36800</v>
      </c>
      <c r="G33" s="31">
        <v>36800</v>
      </c>
      <c r="H33" s="32">
        <f t="shared" si="13"/>
        <v>36800</v>
      </c>
      <c r="I33" s="30">
        <f t="shared" si="14"/>
        <v>0</v>
      </c>
      <c r="J33" s="79">
        <f t="shared" si="15"/>
        <v>0</v>
      </c>
      <c r="K33" s="76">
        <f t="shared" si="12"/>
        <v>36800</v>
      </c>
      <c r="M33" s="5"/>
    </row>
    <row r="34" spans="1:13" x14ac:dyDescent="0.25">
      <c r="A34" s="21" t="s">
        <v>36</v>
      </c>
      <c r="B34" s="24" t="s">
        <v>19</v>
      </c>
      <c r="C34" s="61" t="s">
        <v>57</v>
      </c>
      <c r="D34" s="63" t="s">
        <v>11</v>
      </c>
      <c r="E34" s="57">
        <v>33750</v>
      </c>
      <c r="F34" s="29">
        <v>33750</v>
      </c>
      <c r="G34" s="31">
        <v>33750</v>
      </c>
      <c r="H34" s="32">
        <f t="shared" si="13"/>
        <v>33750</v>
      </c>
      <c r="I34" s="30">
        <f t="shared" si="14"/>
        <v>0</v>
      </c>
      <c r="J34" s="79">
        <f t="shared" si="15"/>
        <v>0</v>
      </c>
      <c r="K34" s="76">
        <f t="shared" si="12"/>
        <v>33750</v>
      </c>
      <c r="M34" s="5"/>
    </row>
    <row r="35" spans="1:13" x14ac:dyDescent="0.25">
      <c r="A35" s="21" t="s">
        <v>37</v>
      </c>
      <c r="B35" s="24" t="s">
        <v>20</v>
      </c>
      <c r="C35" s="61" t="s">
        <v>57</v>
      </c>
      <c r="D35" s="63" t="s">
        <v>11</v>
      </c>
      <c r="E35" s="57">
        <v>195000</v>
      </c>
      <c r="F35" s="29">
        <v>225000</v>
      </c>
      <c r="G35" s="31">
        <v>210000</v>
      </c>
      <c r="H35" s="32">
        <f t="shared" si="13"/>
        <v>210000</v>
      </c>
      <c r="I35" s="30">
        <f t="shared" si="14"/>
        <v>15000</v>
      </c>
      <c r="J35" s="79">
        <f t="shared" si="15"/>
        <v>7.1428571428571423</v>
      </c>
      <c r="K35" s="76">
        <f t="shared" si="12"/>
        <v>210000</v>
      </c>
      <c r="M35" s="5"/>
    </row>
    <row r="36" spans="1:13" ht="30" x14ac:dyDescent="0.25">
      <c r="A36" s="21" t="s">
        <v>38</v>
      </c>
      <c r="B36" s="24" t="s">
        <v>28</v>
      </c>
      <c r="C36" s="61" t="s">
        <v>57</v>
      </c>
      <c r="D36" s="63" t="s">
        <v>11</v>
      </c>
      <c r="E36" s="57">
        <v>75000</v>
      </c>
      <c r="F36" s="29">
        <v>85000</v>
      </c>
      <c r="G36" s="31">
        <v>80000</v>
      </c>
      <c r="H36" s="32">
        <f t="shared" si="13"/>
        <v>80000</v>
      </c>
      <c r="I36" s="30">
        <f t="shared" si="14"/>
        <v>5000</v>
      </c>
      <c r="J36" s="79">
        <f t="shared" si="15"/>
        <v>6.25</v>
      </c>
      <c r="K36" s="76">
        <f t="shared" si="12"/>
        <v>80000</v>
      </c>
      <c r="M36" s="5"/>
    </row>
    <row r="37" spans="1:13" ht="30" x14ac:dyDescent="0.25">
      <c r="A37" s="21" t="s">
        <v>39</v>
      </c>
      <c r="B37" s="24" t="s">
        <v>21</v>
      </c>
      <c r="C37" s="61" t="s">
        <v>57</v>
      </c>
      <c r="D37" s="63" t="s">
        <v>11</v>
      </c>
      <c r="E37" s="57">
        <v>255000</v>
      </c>
      <c r="F37" s="29">
        <v>265000</v>
      </c>
      <c r="G37" s="31">
        <v>260000</v>
      </c>
      <c r="H37" s="32">
        <f t="shared" si="13"/>
        <v>260000</v>
      </c>
      <c r="I37" s="30">
        <f t="shared" si="14"/>
        <v>5000</v>
      </c>
      <c r="J37" s="79">
        <f t="shared" si="15"/>
        <v>1.9230769230769231</v>
      </c>
      <c r="K37" s="76">
        <f t="shared" si="12"/>
        <v>260000</v>
      </c>
      <c r="M37" s="5"/>
    </row>
    <row r="38" spans="1:13" x14ac:dyDescent="0.25">
      <c r="A38" s="21" t="s">
        <v>40</v>
      </c>
      <c r="B38" s="24" t="s">
        <v>22</v>
      </c>
      <c r="C38" s="61" t="s">
        <v>57</v>
      </c>
      <c r="D38" s="63" t="s">
        <v>11</v>
      </c>
      <c r="E38" s="57">
        <v>100000</v>
      </c>
      <c r="F38" s="29">
        <v>120000</v>
      </c>
      <c r="G38" s="31">
        <v>110000</v>
      </c>
      <c r="H38" s="32">
        <f t="shared" si="13"/>
        <v>110000</v>
      </c>
      <c r="I38" s="30">
        <f t="shared" si="14"/>
        <v>10000</v>
      </c>
      <c r="J38" s="79">
        <f t="shared" si="15"/>
        <v>9.0909090909090917</v>
      </c>
      <c r="K38" s="76">
        <f t="shared" si="12"/>
        <v>110000</v>
      </c>
      <c r="M38" s="5"/>
    </row>
    <row r="39" spans="1:13" x14ac:dyDescent="0.25">
      <c r="A39" s="21" t="s">
        <v>41</v>
      </c>
      <c r="B39" s="24" t="s">
        <v>23</v>
      </c>
      <c r="C39" s="61" t="s">
        <v>57</v>
      </c>
      <c r="D39" s="63" t="s">
        <v>11</v>
      </c>
      <c r="E39" s="57">
        <v>160000</v>
      </c>
      <c r="F39" s="29">
        <v>164650</v>
      </c>
      <c r="G39" s="31">
        <v>162325</v>
      </c>
      <c r="H39" s="32">
        <f t="shared" si="13"/>
        <v>162325</v>
      </c>
      <c r="I39" s="30">
        <f t="shared" si="14"/>
        <v>2325</v>
      </c>
      <c r="J39" s="79">
        <f t="shared" si="15"/>
        <v>1.4323117203141844</v>
      </c>
      <c r="K39" s="76">
        <f t="shared" si="12"/>
        <v>162325</v>
      </c>
      <c r="M39" s="5"/>
    </row>
    <row r="40" spans="1:13" x14ac:dyDescent="0.25">
      <c r="A40" s="21" t="s">
        <v>42</v>
      </c>
      <c r="B40" s="24" t="s">
        <v>24</v>
      </c>
      <c r="C40" s="61" t="s">
        <v>57</v>
      </c>
      <c r="D40" s="63" t="s">
        <v>11</v>
      </c>
      <c r="E40" s="57">
        <v>85000</v>
      </c>
      <c r="F40" s="29">
        <v>107850</v>
      </c>
      <c r="G40" s="31">
        <v>96425</v>
      </c>
      <c r="H40" s="32">
        <f t="shared" si="13"/>
        <v>96425</v>
      </c>
      <c r="I40" s="30">
        <f t="shared" si="14"/>
        <v>11425</v>
      </c>
      <c r="J40" s="79">
        <f t="shared" si="15"/>
        <v>11.848586984703138</v>
      </c>
      <c r="K40" s="76">
        <f t="shared" si="12"/>
        <v>96425</v>
      </c>
      <c r="M40" s="5"/>
    </row>
    <row r="41" spans="1:13" x14ac:dyDescent="0.25">
      <c r="A41" s="21" t="s">
        <v>43</v>
      </c>
      <c r="B41" s="24" t="s">
        <v>25</v>
      </c>
      <c r="C41" s="61" t="s">
        <v>57</v>
      </c>
      <c r="D41" s="63" t="s">
        <v>11</v>
      </c>
      <c r="E41" s="57">
        <v>240000</v>
      </c>
      <c r="F41" s="29">
        <v>247400</v>
      </c>
      <c r="G41" s="31">
        <v>243600</v>
      </c>
      <c r="H41" s="32">
        <f t="shared" si="13"/>
        <v>243666.66666666666</v>
      </c>
      <c r="I41" s="30">
        <f t="shared" si="14"/>
        <v>3700.4504230341113</v>
      </c>
      <c r="J41" s="79">
        <f t="shared" si="15"/>
        <v>1.5186527043915643</v>
      </c>
      <c r="K41" s="76">
        <f t="shared" si="12"/>
        <v>243666.66666666666</v>
      </c>
      <c r="M41" s="5"/>
    </row>
    <row r="42" spans="1:13" x14ac:dyDescent="0.25">
      <c r="A42" s="21" t="s">
        <v>44</v>
      </c>
      <c r="B42" s="24" t="s">
        <v>26</v>
      </c>
      <c r="C42" s="61" t="s">
        <v>57</v>
      </c>
      <c r="D42" s="63" t="s">
        <v>11</v>
      </c>
      <c r="E42" s="57">
        <v>87000</v>
      </c>
      <c r="F42" s="29">
        <v>93670</v>
      </c>
      <c r="G42" s="31">
        <v>90334</v>
      </c>
      <c r="H42" s="32">
        <f t="shared" si="13"/>
        <v>90334.666666666672</v>
      </c>
      <c r="I42" s="30">
        <f t="shared" si="14"/>
        <v>3335.0000499750122</v>
      </c>
      <c r="J42" s="79">
        <f t="shared" si="15"/>
        <v>3.6918274822235233</v>
      </c>
      <c r="K42" s="76">
        <f t="shared" si="12"/>
        <v>90334.666666666672</v>
      </c>
      <c r="M42" s="5"/>
    </row>
    <row r="43" spans="1:13" x14ac:dyDescent="0.25">
      <c r="A43" s="21" t="s">
        <v>45</v>
      </c>
      <c r="B43" s="24" t="s">
        <v>27</v>
      </c>
      <c r="C43" s="61" t="s">
        <v>57</v>
      </c>
      <c r="D43" s="63" t="s">
        <v>11</v>
      </c>
      <c r="E43" s="57">
        <v>15000</v>
      </c>
      <c r="F43" s="29">
        <v>16595</v>
      </c>
      <c r="G43" s="31">
        <v>15797</v>
      </c>
      <c r="H43" s="32">
        <f t="shared" si="13"/>
        <v>15797.333333333334</v>
      </c>
      <c r="I43" s="30">
        <f t="shared" si="14"/>
        <v>797.50005224660219</v>
      </c>
      <c r="J43" s="79">
        <f t="shared" si="15"/>
        <v>5.0483207223577953</v>
      </c>
      <c r="K43" s="76">
        <f t="shared" si="12"/>
        <v>15797.333333333334</v>
      </c>
      <c r="M43" s="5"/>
    </row>
    <row r="44" spans="1:13" x14ac:dyDescent="0.25">
      <c r="A44" s="21" t="s">
        <v>46</v>
      </c>
      <c r="B44" s="24" t="s">
        <v>29</v>
      </c>
      <c r="C44" s="61" t="s">
        <v>57</v>
      </c>
      <c r="D44" s="63" t="s">
        <v>11</v>
      </c>
      <c r="E44" s="57">
        <v>65000</v>
      </c>
      <c r="F44" s="29">
        <v>74664</v>
      </c>
      <c r="G44" s="31">
        <v>69862</v>
      </c>
      <c r="H44" s="32">
        <f t="shared" si="13"/>
        <v>69842</v>
      </c>
      <c r="I44" s="30">
        <f t="shared" si="14"/>
        <v>4832.0310429466408</v>
      </c>
      <c r="J44" s="79">
        <f t="shared" si="15"/>
        <v>6.9185175724444328</v>
      </c>
      <c r="K44" s="76">
        <f t="shared" si="12"/>
        <v>69842</v>
      </c>
      <c r="M44" s="5"/>
    </row>
    <row r="45" spans="1:13" ht="30.75" thickBot="1" x14ac:dyDescent="0.3">
      <c r="A45" s="22" t="s">
        <v>47</v>
      </c>
      <c r="B45" s="25" t="s">
        <v>48</v>
      </c>
      <c r="C45" s="62" t="s">
        <v>57</v>
      </c>
      <c r="D45" s="64" t="s">
        <v>11</v>
      </c>
      <c r="E45" s="53">
        <v>240000</v>
      </c>
      <c r="F45" s="34">
        <v>252275</v>
      </c>
      <c r="G45" s="37">
        <v>246138</v>
      </c>
      <c r="H45" s="33">
        <f t="shared" si="13"/>
        <v>246137.66666666666</v>
      </c>
      <c r="I45" s="39">
        <f t="shared" si="14"/>
        <v>6137.5000067888659</v>
      </c>
      <c r="J45" s="80">
        <f t="shared" si="15"/>
        <v>2.4935232749649043</v>
      </c>
      <c r="K45" s="77">
        <f t="shared" si="12"/>
        <v>246137.66666666666</v>
      </c>
      <c r="M45" s="5"/>
    </row>
    <row r="46" spans="1:13" ht="15.75" thickBot="1" x14ac:dyDescent="0.3">
      <c r="A46" s="109" t="s">
        <v>10</v>
      </c>
      <c r="B46" s="110"/>
      <c r="C46" s="111"/>
      <c r="D46" s="111"/>
      <c r="E46" s="17">
        <f>SUM(E27:E45)</f>
        <v>2595050</v>
      </c>
      <c r="F46" s="18">
        <f t="shared" ref="F46" si="16">SUM(F27:F45)</f>
        <v>2883154</v>
      </c>
      <c r="G46" s="19">
        <f t="shared" ref="G46" si="17">SUM(G27:G45)</f>
        <v>2739031</v>
      </c>
      <c r="H46" s="58">
        <f>AVERAGE(E46:G46)</f>
        <v>2739078.3333333335</v>
      </c>
      <c r="I46" s="59">
        <f>SQRT(((SUM((POWER(E46-H46,2)),(POWER(F46-H46,2)),(POWER(G46-H46,2)))/(COLUMNS(E46:G46)-1))))</f>
        <v>144052.00583238449</v>
      </c>
      <c r="J46" s="60">
        <f t="shared" ref="J46" si="18">I46/H46*100</f>
        <v>5.2591415177630125</v>
      </c>
      <c r="K46" s="41">
        <f>SUM(K27:K45)</f>
        <v>2739078.333333333</v>
      </c>
      <c r="M46" s="5"/>
    </row>
    <row r="47" spans="1:13" ht="15.75" thickBot="1" x14ac:dyDescent="0.3">
      <c r="A47" s="116" t="s">
        <v>58</v>
      </c>
      <c r="B47" s="117"/>
      <c r="C47" s="117"/>
      <c r="D47" s="117"/>
      <c r="E47" s="117"/>
      <c r="F47" s="117"/>
      <c r="G47" s="117"/>
      <c r="H47" s="118"/>
      <c r="I47" s="118"/>
      <c r="J47" s="118"/>
      <c r="K47" s="119"/>
      <c r="M47" s="5"/>
    </row>
    <row r="48" spans="1:13" x14ac:dyDescent="0.25">
      <c r="A48" s="20" t="s">
        <v>11</v>
      </c>
      <c r="B48" s="67" t="s">
        <v>12</v>
      </c>
      <c r="C48" s="68" t="s">
        <v>57</v>
      </c>
      <c r="D48" s="69" t="s">
        <v>11</v>
      </c>
      <c r="E48" s="16">
        <v>340000</v>
      </c>
      <c r="F48" s="71">
        <v>360000</v>
      </c>
      <c r="G48" s="65">
        <v>350000</v>
      </c>
      <c r="H48" s="16">
        <f t="shared" ref="H48" si="19">AVERAGE(E48:G48)</f>
        <v>350000</v>
      </c>
      <c r="I48" s="14">
        <f t="shared" ref="I48" si="20">SQRT(((SUM((POWER(E48-H48,2)),(POWER(F48-H48,2)),(POWER(G48-H48,2)))/(COLUMNS(E48:G48)-1))))</f>
        <v>10000</v>
      </c>
      <c r="J48" s="78">
        <f t="shared" ref="J48" si="21">I48/H48*100</f>
        <v>2.8571428571428572</v>
      </c>
      <c r="K48" s="81">
        <f t="shared" ref="K48:K66" si="22">AVERAGE(E48:G48)</f>
        <v>350000</v>
      </c>
      <c r="M48" s="5"/>
    </row>
    <row r="49" spans="1:13" x14ac:dyDescent="0.25">
      <c r="A49" s="21" t="s">
        <v>30</v>
      </c>
      <c r="B49" s="24" t="s">
        <v>13</v>
      </c>
      <c r="C49" s="61" t="s">
        <v>57</v>
      </c>
      <c r="D49" s="63" t="s">
        <v>11</v>
      </c>
      <c r="E49" s="32">
        <v>480000</v>
      </c>
      <c r="F49" s="29">
        <v>520000</v>
      </c>
      <c r="G49" s="31">
        <v>500000</v>
      </c>
      <c r="H49" s="32">
        <f t="shared" ref="H49:H66" si="23">AVERAGE(E49:G49)</f>
        <v>500000</v>
      </c>
      <c r="I49" s="30">
        <f t="shared" ref="I49:I66" si="24">SQRT(((SUM((POWER(E49-H49,2)),(POWER(F49-H49,2)),(POWER(G49-H49,2)))/(COLUMNS(E49:G49)-1))))</f>
        <v>20000</v>
      </c>
      <c r="J49" s="79">
        <f t="shared" ref="J49:J66" si="25">I49/H49*100</f>
        <v>4</v>
      </c>
      <c r="K49" s="76">
        <f t="shared" si="22"/>
        <v>500000</v>
      </c>
      <c r="M49" s="5"/>
    </row>
    <row r="50" spans="1:13" x14ac:dyDescent="0.25">
      <c r="A50" s="21" t="s">
        <v>31</v>
      </c>
      <c r="B50" s="24" t="s">
        <v>14</v>
      </c>
      <c r="C50" s="61" t="s">
        <v>57</v>
      </c>
      <c r="D50" s="63" t="s">
        <v>11</v>
      </c>
      <c r="E50" s="32">
        <v>630000</v>
      </c>
      <c r="F50" s="29">
        <v>710000</v>
      </c>
      <c r="G50" s="31">
        <v>670000</v>
      </c>
      <c r="H50" s="32">
        <f t="shared" si="23"/>
        <v>670000</v>
      </c>
      <c r="I50" s="30">
        <f t="shared" si="24"/>
        <v>40000</v>
      </c>
      <c r="J50" s="79">
        <f t="shared" si="25"/>
        <v>5.9701492537313428</v>
      </c>
      <c r="K50" s="76">
        <f t="shared" si="22"/>
        <v>670000</v>
      </c>
      <c r="M50" s="5"/>
    </row>
    <row r="51" spans="1:13" x14ac:dyDescent="0.25">
      <c r="A51" s="21" t="s">
        <v>32</v>
      </c>
      <c r="B51" s="24" t="s">
        <v>15</v>
      </c>
      <c r="C51" s="61" t="s">
        <v>57</v>
      </c>
      <c r="D51" s="63" t="s">
        <v>11</v>
      </c>
      <c r="E51" s="32">
        <v>325000</v>
      </c>
      <c r="F51" s="29">
        <v>475000</v>
      </c>
      <c r="G51" s="31">
        <v>400000</v>
      </c>
      <c r="H51" s="32">
        <f t="shared" si="23"/>
        <v>400000</v>
      </c>
      <c r="I51" s="30">
        <f t="shared" si="24"/>
        <v>75000</v>
      </c>
      <c r="J51" s="79">
        <f t="shared" si="25"/>
        <v>18.75</v>
      </c>
      <c r="K51" s="76">
        <f t="shared" si="22"/>
        <v>400000</v>
      </c>
      <c r="M51" s="5"/>
    </row>
    <row r="52" spans="1:13" x14ac:dyDescent="0.25">
      <c r="A52" s="21" t="s">
        <v>33</v>
      </c>
      <c r="B52" s="24" t="s">
        <v>16</v>
      </c>
      <c r="C52" s="61" t="s">
        <v>57</v>
      </c>
      <c r="D52" s="63" t="s">
        <v>11</v>
      </c>
      <c r="E52" s="32">
        <v>135000</v>
      </c>
      <c r="F52" s="29">
        <v>145000</v>
      </c>
      <c r="G52" s="31">
        <v>140000</v>
      </c>
      <c r="H52" s="32">
        <f t="shared" si="23"/>
        <v>140000</v>
      </c>
      <c r="I52" s="30">
        <f t="shared" si="24"/>
        <v>5000</v>
      </c>
      <c r="J52" s="79">
        <f t="shared" si="25"/>
        <v>3.5714285714285712</v>
      </c>
      <c r="K52" s="76">
        <f t="shared" si="22"/>
        <v>140000</v>
      </c>
      <c r="M52" s="5"/>
    </row>
    <row r="53" spans="1:13" x14ac:dyDescent="0.25">
      <c r="A53" s="21" t="s">
        <v>34</v>
      </c>
      <c r="B53" s="24" t="s">
        <v>17</v>
      </c>
      <c r="C53" s="61" t="s">
        <v>57</v>
      </c>
      <c r="D53" s="63" t="s">
        <v>11</v>
      </c>
      <c r="E53" s="32">
        <v>105000</v>
      </c>
      <c r="F53" s="29">
        <v>111000</v>
      </c>
      <c r="G53" s="31">
        <v>108000</v>
      </c>
      <c r="H53" s="32">
        <f t="shared" si="23"/>
        <v>108000</v>
      </c>
      <c r="I53" s="30">
        <f t="shared" si="24"/>
        <v>3000</v>
      </c>
      <c r="J53" s="79">
        <f t="shared" si="25"/>
        <v>2.7777777777777777</v>
      </c>
      <c r="K53" s="76">
        <f t="shared" si="22"/>
        <v>108000</v>
      </c>
      <c r="M53" s="5"/>
    </row>
    <row r="54" spans="1:13" x14ac:dyDescent="0.25">
      <c r="A54" s="21" t="s">
        <v>35</v>
      </c>
      <c r="B54" s="24" t="s">
        <v>18</v>
      </c>
      <c r="C54" s="61" t="s">
        <v>57</v>
      </c>
      <c r="D54" s="63" t="s">
        <v>11</v>
      </c>
      <c r="E54" s="32">
        <v>73600</v>
      </c>
      <c r="F54" s="29">
        <v>73600</v>
      </c>
      <c r="G54" s="31">
        <v>73600</v>
      </c>
      <c r="H54" s="32">
        <f t="shared" si="23"/>
        <v>73600</v>
      </c>
      <c r="I54" s="30">
        <f t="shared" si="24"/>
        <v>0</v>
      </c>
      <c r="J54" s="79">
        <f t="shared" si="25"/>
        <v>0</v>
      </c>
      <c r="K54" s="76">
        <f t="shared" si="22"/>
        <v>73600</v>
      </c>
      <c r="M54" s="5"/>
    </row>
    <row r="55" spans="1:13" x14ac:dyDescent="0.25">
      <c r="A55" s="21" t="s">
        <v>36</v>
      </c>
      <c r="B55" s="24" t="s">
        <v>19</v>
      </c>
      <c r="C55" s="61" t="s">
        <v>57</v>
      </c>
      <c r="D55" s="63" t="s">
        <v>11</v>
      </c>
      <c r="E55" s="32">
        <v>67500</v>
      </c>
      <c r="F55" s="29">
        <v>67500</v>
      </c>
      <c r="G55" s="31">
        <v>67500</v>
      </c>
      <c r="H55" s="32">
        <f t="shared" si="23"/>
        <v>67500</v>
      </c>
      <c r="I55" s="30">
        <f t="shared" si="24"/>
        <v>0</v>
      </c>
      <c r="J55" s="79">
        <f t="shared" si="25"/>
        <v>0</v>
      </c>
      <c r="K55" s="76">
        <f t="shared" si="22"/>
        <v>67500</v>
      </c>
      <c r="M55" s="5"/>
    </row>
    <row r="56" spans="1:13" x14ac:dyDescent="0.25">
      <c r="A56" s="21" t="s">
        <v>37</v>
      </c>
      <c r="B56" s="24" t="s">
        <v>20</v>
      </c>
      <c r="C56" s="61" t="s">
        <v>57</v>
      </c>
      <c r="D56" s="63" t="s">
        <v>11</v>
      </c>
      <c r="E56" s="32">
        <v>390000</v>
      </c>
      <c r="F56" s="29">
        <v>450000</v>
      </c>
      <c r="G56" s="31">
        <v>420000</v>
      </c>
      <c r="H56" s="32">
        <f t="shared" si="23"/>
        <v>420000</v>
      </c>
      <c r="I56" s="30">
        <f t="shared" si="24"/>
        <v>30000</v>
      </c>
      <c r="J56" s="79">
        <f t="shared" si="25"/>
        <v>7.1428571428571423</v>
      </c>
      <c r="K56" s="76">
        <f t="shared" si="22"/>
        <v>420000</v>
      </c>
      <c r="M56" s="5"/>
    </row>
    <row r="57" spans="1:13" ht="30" x14ac:dyDescent="0.25">
      <c r="A57" s="21" t="s">
        <v>38</v>
      </c>
      <c r="B57" s="24" t="s">
        <v>28</v>
      </c>
      <c r="C57" s="61" t="s">
        <v>57</v>
      </c>
      <c r="D57" s="63" t="s">
        <v>11</v>
      </c>
      <c r="E57" s="32">
        <v>150000</v>
      </c>
      <c r="F57" s="29">
        <v>170000</v>
      </c>
      <c r="G57" s="31">
        <v>160000</v>
      </c>
      <c r="H57" s="32">
        <f t="shared" si="23"/>
        <v>160000</v>
      </c>
      <c r="I57" s="30">
        <f t="shared" si="24"/>
        <v>10000</v>
      </c>
      <c r="J57" s="79">
        <f t="shared" si="25"/>
        <v>6.25</v>
      </c>
      <c r="K57" s="76">
        <f t="shared" si="22"/>
        <v>160000</v>
      </c>
      <c r="M57" s="5"/>
    </row>
    <row r="58" spans="1:13" ht="30" x14ac:dyDescent="0.25">
      <c r="A58" s="21" t="s">
        <v>39</v>
      </c>
      <c r="B58" s="24" t="s">
        <v>21</v>
      </c>
      <c r="C58" s="61" t="s">
        <v>57</v>
      </c>
      <c r="D58" s="63" t="s">
        <v>11</v>
      </c>
      <c r="E58" s="32">
        <v>510000</v>
      </c>
      <c r="F58" s="29">
        <v>530000</v>
      </c>
      <c r="G58" s="31">
        <v>520000</v>
      </c>
      <c r="H58" s="32">
        <f t="shared" si="23"/>
        <v>520000</v>
      </c>
      <c r="I58" s="30">
        <f t="shared" si="24"/>
        <v>10000</v>
      </c>
      <c r="J58" s="79">
        <f t="shared" si="25"/>
        <v>1.9230769230769231</v>
      </c>
      <c r="K58" s="76">
        <f t="shared" si="22"/>
        <v>520000</v>
      </c>
      <c r="M58" s="5"/>
    </row>
    <row r="59" spans="1:13" x14ac:dyDescent="0.25">
      <c r="A59" s="21" t="s">
        <v>40</v>
      </c>
      <c r="B59" s="24" t="s">
        <v>22</v>
      </c>
      <c r="C59" s="61" t="s">
        <v>57</v>
      </c>
      <c r="D59" s="63" t="s">
        <v>11</v>
      </c>
      <c r="E59" s="32">
        <v>200000</v>
      </c>
      <c r="F59" s="29">
        <v>240000</v>
      </c>
      <c r="G59" s="31">
        <v>220000</v>
      </c>
      <c r="H59" s="32">
        <f t="shared" si="23"/>
        <v>220000</v>
      </c>
      <c r="I59" s="30">
        <f t="shared" si="24"/>
        <v>20000</v>
      </c>
      <c r="J59" s="79">
        <f t="shared" si="25"/>
        <v>9.0909090909090917</v>
      </c>
      <c r="K59" s="76">
        <f t="shared" si="22"/>
        <v>220000</v>
      </c>
      <c r="M59" s="5"/>
    </row>
    <row r="60" spans="1:13" x14ac:dyDescent="0.25">
      <c r="A60" s="21" t="s">
        <v>41</v>
      </c>
      <c r="B60" s="24" t="s">
        <v>23</v>
      </c>
      <c r="C60" s="61" t="s">
        <v>57</v>
      </c>
      <c r="D60" s="63" t="s">
        <v>11</v>
      </c>
      <c r="E60" s="32">
        <v>320000</v>
      </c>
      <c r="F60" s="29">
        <v>329300</v>
      </c>
      <c r="G60" s="31">
        <v>324600</v>
      </c>
      <c r="H60" s="32">
        <f t="shared" si="23"/>
        <v>324633.33333333331</v>
      </c>
      <c r="I60" s="30">
        <f t="shared" si="24"/>
        <v>4650.0896048714303</v>
      </c>
      <c r="J60" s="79">
        <f t="shared" si="25"/>
        <v>1.4324128570299097</v>
      </c>
      <c r="K60" s="76">
        <f t="shared" si="22"/>
        <v>324633.33333333331</v>
      </c>
      <c r="M60" s="5"/>
    </row>
    <row r="61" spans="1:13" x14ac:dyDescent="0.25">
      <c r="A61" s="21" t="s">
        <v>42</v>
      </c>
      <c r="B61" s="24" t="s">
        <v>24</v>
      </c>
      <c r="C61" s="61" t="s">
        <v>57</v>
      </c>
      <c r="D61" s="63" t="s">
        <v>11</v>
      </c>
      <c r="E61" s="32">
        <v>170000</v>
      </c>
      <c r="F61" s="29">
        <v>215700</v>
      </c>
      <c r="G61" s="31">
        <v>192850</v>
      </c>
      <c r="H61" s="32">
        <f t="shared" si="23"/>
        <v>192850</v>
      </c>
      <c r="I61" s="30">
        <f t="shared" si="24"/>
        <v>22850</v>
      </c>
      <c r="J61" s="79">
        <f t="shared" si="25"/>
        <v>11.848586984703138</v>
      </c>
      <c r="K61" s="76">
        <f t="shared" si="22"/>
        <v>192850</v>
      </c>
      <c r="M61" s="5"/>
    </row>
    <row r="62" spans="1:13" x14ac:dyDescent="0.25">
      <c r="A62" s="21" t="s">
        <v>43</v>
      </c>
      <c r="B62" s="24" t="s">
        <v>25</v>
      </c>
      <c r="C62" s="61" t="s">
        <v>57</v>
      </c>
      <c r="D62" s="63" t="s">
        <v>11</v>
      </c>
      <c r="E62" s="32">
        <v>480000</v>
      </c>
      <c r="F62" s="29">
        <v>494400</v>
      </c>
      <c r="G62" s="31">
        <v>487200</v>
      </c>
      <c r="H62" s="32">
        <f t="shared" si="23"/>
        <v>487200</v>
      </c>
      <c r="I62" s="30">
        <f t="shared" si="24"/>
        <v>7200</v>
      </c>
      <c r="J62" s="79">
        <f t="shared" si="25"/>
        <v>1.4778325123152709</v>
      </c>
      <c r="K62" s="76">
        <f t="shared" si="22"/>
        <v>487200</v>
      </c>
      <c r="M62" s="5"/>
    </row>
    <row r="63" spans="1:13" x14ac:dyDescent="0.25">
      <c r="A63" s="21" t="s">
        <v>44</v>
      </c>
      <c r="B63" s="24" t="s">
        <v>26</v>
      </c>
      <c r="C63" s="61" t="s">
        <v>57</v>
      </c>
      <c r="D63" s="63" t="s">
        <v>11</v>
      </c>
      <c r="E63" s="32">
        <v>174000</v>
      </c>
      <c r="F63" s="29">
        <v>187340</v>
      </c>
      <c r="G63" s="31">
        <v>180670</v>
      </c>
      <c r="H63" s="32">
        <f t="shared" si="23"/>
        <v>180670</v>
      </c>
      <c r="I63" s="30">
        <f t="shared" si="24"/>
        <v>6670</v>
      </c>
      <c r="J63" s="79">
        <f t="shared" si="25"/>
        <v>3.6918138041733553</v>
      </c>
      <c r="K63" s="76">
        <f t="shared" si="22"/>
        <v>180670</v>
      </c>
      <c r="M63" s="5"/>
    </row>
    <row r="64" spans="1:13" x14ac:dyDescent="0.25">
      <c r="A64" s="21" t="s">
        <v>45</v>
      </c>
      <c r="B64" s="24" t="s">
        <v>27</v>
      </c>
      <c r="C64" s="61" t="s">
        <v>57</v>
      </c>
      <c r="D64" s="63" t="s">
        <v>11</v>
      </c>
      <c r="E64" s="32">
        <v>30000</v>
      </c>
      <c r="F64" s="29">
        <v>33190</v>
      </c>
      <c r="G64" s="31">
        <v>31595</v>
      </c>
      <c r="H64" s="32">
        <f t="shared" si="23"/>
        <v>31595</v>
      </c>
      <c r="I64" s="30">
        <f t="shared" si="24"/>
        <v>1595</v>
      </c>
      <c r="J64" s="79">
        <f t="shared" si="25"/>
        <v>5.0482671308751383</v>
      </c>
      <c r="K64" s="76">
        <f t="shared" si="22"/>
        <v>31595</v>
      </c>
      <c r="M64" s="5"/>
    </row>
    <row r="65" spans="1:13" x14ac:dyDescent="0.25">
      <c r="A65" s="21" t="s">
        <v>46</v>
      </c>
      <c r="B65" s="24" t="s">
        <v>29</v>
      </c>
      <c r="C65" s="61" t="s">
        <v>57</v>
      </c>
      <c r="D65" s="63" t="s">
        <v>11</v>
      </c>
      <c r="E65" s="32">
        <v>130000</v>
      </c>
      <c r="F65" s="29">
        <v>149328</v>
      </c>
      <c r="G65" s="31">
        <v>139664</v>
      </c>
      <c r="H65" s="32">
        <f t="shared" si="23"/>
        <v>139664</v>
      </c>
      <c r="I65" s="30">
        <f t="shared" si="24"/>
        <v>9664</v>
      </c>
      <c r="J65" s="79">
        <f t="shared" si="25"/>
        <v>6.9194638561118111</v>
      </c>
      <c r="K65" s="76">
        <f t="shared" si="22"/>
        <v>139664</v>
      </c>
      <c r="M65" s="5"/>
    </row>
    <row r="66" spans="1:13" ht="30.75" thickBot="1" x14ac:dyDescent="0.3">
      <c r="A66" s="22" t="s">
        <v>47</v>
      </c>
      <c r="B66" s="25" t="s">
        <v>48</v>
      </c>
      <c r="C66" s="62" t="s">
        <v>57</v>
      </c>
      <c r="D66" s="64" t="s">
        <v>11</v>
      </c>
      <c r="E66" s="33">
        <v>480000</v>
      </c>
      <c r="F66" s="34">
        <v>504550</v>
      </c>
      <c r="G66" s="37">
        <v>492275</v>
      </c>
      <c r="H66" s="33">
        <f t="shared" si="23"/>
        <v>492275</v>
      </c>
      <c r="I66" s="39">
        <f t="shared" si="24"/>
        <v>12275</v>
      </c>
      <c r="J66" s="80">
        <f t="shared" si="25"/>
        <v>2.4935249606419174</v>
      </c>
      <c r="K66" s="77">
        <f t="shared" si="22"/>
        <v>492275</v>
      </c>
      <c r="M66" s="5"/>
    </row>
    <row r="67" spans="1:13" ht="15.75" thickBot="1" x14ac:dyDescent="0.3">
      <c r="A67" s="109" t="s">
        <v>10</v>
      </c>
      <c r="B67" s="110"/>
      <c r="C67" s="110"/>
      <c r="D67" s="110"/>
      <c r="E67" s="17">
        <f>SUM(E48:E66)</f>
        <v>5190100</v>
      </c>
      <c r="F67" s="18">
        <f>SUM(F48:F66)</f>
        <v>5765908</v>
      </c>
      <c r="G67" s="19">
        <f>SUM(G48:G66)</f>
        <v>5477954</v>
      </c>
      <c r="H67" s="42">
        <f>AVERAGE(E67:G67)</f>
        <v>5477987.333333333</v>
      </c>
      <c r="I67" s="82">
        <f>SQRT(((SUM((POWER(E67-H67,2)),(POWER(F67-H67,2)),(POWER(G67-H67,2)))/(COLUMNS(E67:G67)-1))))</f>
        <v>287904.00144724164</v>
      </c>
      <c r="J67" s="83">
        <f t="shared" ref="J67" si="26">I67/H67*100</f>
        <v>5.2556529237546306</v>
      </c>
      <c r="K67" s="41">
        <f>SUM(K48:K66)</f>
        <v>5477987.333333334</v>
      </c>
      <c r="M67" s="5"/>
    </row>
    <row r="68" spans="1:13" ht="15.75" thickBot="1" x14ac:dyDescent="0.3">
      <c r="A68" s="106" t="s">
        <v>10</v>
      </c>
      <c r="B68" s="107"/>
      <c r="C68" s="107"/>
      <c r="D68" s="108"/>
      <c r="E68" s="54">
        <f>SUM(E25+E46+E67)</f>
        <v>51901000</v>
      </c>
      <c r="F68" s="55">
        <f>SUM(F25+F46+F67)</f>
        <v>57659080</v>
      </c>
      <c r="G68" s="56">
        <f t="shared" ref="G68" si="27">SUM(G25+G46+G67)</f>
        <v>54780040</v>
      </c>
      <c r="H68" s="58">
        <f>AVERAGE(E68:G68)</f>
        <v>54780040</v>
      </c>
      <c r="I68" s="59">
        <f>SQRT(((SUM((POWER(E68-H68,2)),(POWER(F68-H68,2)),(POWER(G68-H68,2)))/(COLUMNS(E68:G68)-1))))</f>
        <v>2879040</v>
      </c>
      <c r="J68" s="60">
        <f t="shared" ref="J68" si="28">I68/H68*100</f>
        <v>5.2556369071654565</v>
      </c>
      <c r="K68" s="84">
        <f>K25+K46+K67</f>
        <v>54780040.000000007</v>
      </c>
    </row>
    <row r="69" spans="1:13" ht="15.75" customHeight="1" x14ac:dyDescent="0.25">
      <c r="A69" s="7"/>
      <c r="B69" s="2"/>
      <c r="C69" s="2"/>
      <c r="D69" s="2"/>
      <c r="E69" s="4"/>
      <c r="F69" s="4"/>
      <c r="G69" s="86" t="s">
        <v>51</v>
      </c>
      <c r="H69" s="87"/>
      <c r="I69" s="87" t="s">
        <v>52</v>
      </c>
      <c r="J69" s="87"/>
      <c r="K69" s="87"/>
    </row>
    <row r="70" spans="1:13" ht="71.25" customHeight="1" x14ac:dyDescent="0.25">
      <c r="A70" s="7"/>
      <c r="B70" s="2"/>
      <c r="C70" s="2"/>
      <c r="D70" s="2"/>
      <c r="E70" s="4"/>
      <c r="F70" s="4"/>
      <c r="G70" s="88"/>
      <c r="H70" s="88"/>
      <c r="I70" s="88"/>
      <c r="J70" s="88"/>
      <c r="K70" s="88"/>
    </row>
    <row r="71" spans="1:13" ht="15.75" x14ac:dyDescent="0.25">
      <c r="J71" s="9"/>
      <c r="K71" s="10"/>
    </row>
  </sheetData>
  <mergeCells count="21">
    <mergeCell ref="G1:K1"/>
    <mergeCell ref="B2:B3"/>
    <mergeCell ref="K2:K4"/>
    <mergeCell ref="F2:F4"/>
    <mergeCell ref="G2:G4"/>
    <mergeCell ref="H2:H4"/>
    <mergeCell ref="I2:I4"/>
    <mergeCell ref="J2:J4"/>
    <mergeCell ref="G69:H70"/>
    <mergeCell ref="I69:K70"/>
    <mergeCell ref="A5:K5"/>
    <mergeCell ref="A25:D25"/>
    <mergeCell ref="A2:A4"/>
    <mergeCell ref="C2:C4"/>
    <mergeCell ref="D2:D4"/>
    <mergeCell ref="E2:E4"/>
    <mergeCell ref="A68:D68"/>
    <mergeCell ref="A67:D67"/>
    <mergeCell ref="A46:D46"/>
    <mergeCell ref="A26:K26"/>
    <mergeCell ref="A47:K47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2022-09-09T12:38:31Z</cp:lastPrinted>
  <dcterms:created xsi:type="dcterms:W3CDTF">2020-03-30T09:18:46Z</dcterms:created>
  <dcterms:modified xsi:type="dcterms:W3CDTF">2022-09-15T11:35:42Z</dcterms:modified>
</cp:coreProperties>
</file>